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6" sheetId="14" r:id="rId1"/>
    <sheet name="код" sheetId="37" r:id="rId2"/>
    <sheet name="ВСЕ_" sheetId="3" r:id="rId3"/>
    <sheet name="17" sheetId="38" r:id="rId4"/>
    <sheet name="Лист2" sheetId="77" r:id="rId5"/>
    <sheet name="Лист1" sheetId="76" r:id="rId6"/>
  </sheets>
  <definedNames>
    <definedName name="_xlnm._FilterDatabase" localSheetId="3" hidden="1">'17'!$A$6:$O$195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'300006'!$B$1:$BC$21</definedName>
    <definedName name="Z_F67B1EE8_A6ED_4279_9371_B9D6937B0F80_.wvu.PrintTitles" localSheetId="0" hidden="1">'300006'!$B:$B,'300006'!$1:$9</definedName>
    <definedName name="_xlnm.Print_Titles" localSheetId="0">'300006'!$B:$B,'300006'!$1:$9</definedName>
    <definedName name="_xlnm.Print_Area" localSheetId="3">'17'!$A$1:$O$197</definedName>
    <definedName name="_xlnm.Print_Area" localSheetId="0">'300006'!$A$1:$BC$39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O76"/>
  <c r="N76"/>
  <c r="M76"/>
  <c r="O75"/>
  <c r="N75"/>
  <c r="M75"/>
  <c r="N74"/>
  <c r="M74"/>
  <c r="O74" s="1"/>
  <c r="N73"/>
  <c r="M73"/>
  <c r="O73" s="1"/>
  <c r="O72"/>
  <c r="N72"/>
  <c r="M72"/>
  <c r="O71"/>
  <c r="N71"/>
  <c r="M71"/>
  <c r="N70"/>
  <c r="M70"/>
  <c r="O70" s="1"/>
  <c r="N69"/>
  <c r="M69"/>
  <c r="O69" s="1"/>
  <c r="O68"/>
  <c r="N68"/>
  <c r="M68"/>
  <c r="O67"/>
  <c r="N67"/>
  <c r="M67"/>
  <c r="N66"/>
  <c r="M66"/>
  <c r="O66" s="1"/>
  <c r="N65"/>
  <c r="M65"/>
  <c r="O65" s="1"/>
  <c r="O64"/>
  <c r="N64"/>
  <c r="M64"/>
  <c r="O63"/>
  <c r="N63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O56"/>
  <c r="N56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O40"/>
  <c r="N40"/>
  <c r="M40"/>
  <c r="O39"/>
  <c r="N39"/>
  <c r="M39"/>
  <c r="N38"/>
  <c r="M38"/>
  <c r="O38" s="1"/>
  <c r="N37"/>
  <c r="M37"/>
  <c r="O37" s="1"/>
  <c r="O36"/>
  <c r="N36"/>
  <c r="M36"/>
  <c r="O35"/>
  <c r="N35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O27"/>
  <c r="N27"/>
  <c r="M27"/>
  <c r="N26"/>
  <c r="M26"/>
  <c r="O26" s="1"/>
  <c r="N25"/>
  <c r="M25"/>
  <c r="O25" s="1"/>
  <c r="O24"/>
  <c r="N24"/>
  <c r="M24"/>
  <c r="O23"/>
  <c r="N23"/>
  <c r="M23"/>
  <c r="N22"/>
  <c r="M22"/>
  <c r="O22" s="1"/>
  <c r="N21"/>
  <c r="M21"/>
  <c r="O21" s="1"/>
  <c r="O20"/>
  <c r="N20"/>
  <c r="M20"/>
  <c r="O19"/>
  <c r="N19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S34" s="1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I30" s="1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F27" s="1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F21" s="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F34"/>
  <c r="AO33"/>
  <c r="AI33"/>
  <c r="AO32"/>
  <c r="AO31"/>
  <c r="AO30"/>
  <c r="AO29"/>
  <c r="AI29"/>
  <c r="AO28"/>
  <c r="AO27"/>
  <c r="AI27"/>
  <c r="AO26"/>
  <c r="AI26"/>
  <c r="AO25"/>
  <c r="AI25"/>
  <c r="S25"/>
  <c r="AO24"/>
  <c r="AI24"/>
  <c r="S24"/>
  <c r="F24"/>
  <c r="AO23"/>
  <c r="AI23"/>
  <c r="S23"/>
  <c r="F23"/>
  <c r="AO22"/>
  <c r="AI22"/>
  <c r="AI21"/>
  <c r="F30" l="1"/>
  <c r="S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<sst xmlns="http://schemas.openxmlformats.org/spreadsheetml/2006/main" count="1115" uniqueCount="529">
  <si>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</si>
  <si>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</si>
  <si>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</si>
  <si>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</si>
  <si>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</si>
  <si>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</si>
  <si>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</si>
  <si>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</si>
  <si>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</si>
  <si>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</si>
  <si>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</si>
  <si>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</si>
  <si>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</si>
  <si>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</si>
  <si>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</si>
  <si>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</si>
  <si>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</si>
  <si>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</si>
  <si>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</si>
  <si>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</si>
  <si>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</si>
  <si>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</si>
  <si>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</si>
  <si>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</si>
  <si>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</si>
  <si>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</si>
  <si>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</si>
  <si>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</si>
  <si>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</si>
  <si>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</si>
  <si>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</si>
  <si>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</si>
  <si>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</si>
  <si>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</si>
  <si>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</si>
  <si>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</si>
  <si>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</si>
  <si>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</si>
  <si>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</si>
  <si>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</si>
  <si>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</si>
  <si>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</si>
  <si>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</si>
  <si>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</si>
  <si>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</si>
  <si>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</si>
  <si>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</si>
  <si>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</si>
  <si>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</si>
  <si>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</si>
  <si>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</si>
  <si>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</si>
  <si>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</si>
  <si>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</si>
  <si>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</si>
  <si>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</si>
  <si>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</si>
  <si>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</si>
  <si>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</si>
  <si>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</si>
  <si>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</si>
  <si>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</si>
  <si>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</si>
  <si>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</si>
  <si>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</si>
  <si>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</si>
  <si>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</si>
  <si>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</si>
  <si>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</si>
  <si>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</si>
  <si>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</si>
  <si>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</si>
  <si>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</si>
  <si>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</si>
  <si>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</si>
  <si>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</si>
  <si>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</si>
  <si>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</si>
  <si>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</si>
  <si>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</si>
  <si>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</si>
  <si>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</si>
  <si>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</si>
  <si>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</si>
  <si>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</si>
  <si>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</si>
  <si>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</si>
  <si>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</si>
  <si>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</si>
  <si>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</si>
  <si>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</si>
  <si>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</si>
  <si>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</si>
  <si>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</si>
  <si>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</si>
  <si>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</si>
  <si>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</si>
  <si>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</si>
  <si>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</si>
  <si>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</si>
  <si>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</si>
  <si>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</si>
  <si>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</si>
  <si>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</si>
  <si>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</si>
  <si>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</si>
  <si>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</si>
  <si>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</si>
  <si>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</si>
  <si>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</si>
  <si>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</si>
  <si>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</si>
  <si>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</si>
  <si>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</si>
  <si>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</si>
  <si>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</si>
  <si>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</si>
  <si>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</si>
  <si>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</si>
  <si>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</si>
  <si>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</si>
  <si>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</si>
  <si>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</si>
  <si>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</si>
  <si>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</si>
  <si>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</si>
  <si>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</si>
  <si>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</si>
  <si>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</si>
  <si>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</si>
  <si>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</si>
  <si>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</si>
  <si>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</si>
  <si>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</si>
  <si>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</si>
  <si>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</si>
  <si>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</si>
  <si>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</si>
  <si>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</si>
  <si>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</si>
  <si>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</si>
  <si>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</si>
  <si>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</si>
  <si>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</si>
  <si>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</si>
  <si>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</si>
  <si>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</si>
  <si>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</si>
  <si>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</si>
  <si>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</si>
  <si>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</si>
  <si>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</si>
  <si>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</si>
  <si>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</si>
  <si>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</si>
  <si>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</si>
  <si>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</si>
  <si>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</si>
  <si>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</si>
  <si>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</si>
  <si>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</si>
  <si>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</si>
  <si>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</si>
  <si>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</si>
  <si>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</si>
  <si>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</si>
  <si>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</si>
  <si>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</si>
  <si>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</si>
  <si>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</si>
  <si>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</si>
  <si>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</si>
  <si>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</si>
  <si>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</si>
  <si>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</si>
  <si>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</si>
  <si>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</si>
  <si>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</si>
  <si>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</si>
  <si>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</si>
  <si>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</si>
  <si>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</si>
  <si>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</si>
  <si>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</si>
  <si>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</si>
  <si>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</si>
  <si>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</si>
  <si>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</si>
  <si>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</si>
  <si>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</si>
  <si>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</si>
  <si>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</si>
  <si>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</si>
  <si>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</si>
  <si>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</si>
  <si>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</si>
  <si>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</si>
  <si>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</si>
  <si>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</si>
  <si>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</si>
  <si>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</si>
  <si>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</si>
  <si>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</si>
  <si>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</si>
  <si>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</si>
  <si>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</si>
  <si>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</si>
  <si>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</si>
  <si>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</si>
  <si>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</si>
  <si>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</si>
  <si>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</si>
  <si>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</si>
  <si>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</si>
  <si>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</si>
  <si>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</si>
  <si>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</si>
  <si>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</si>
  <si>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</si>
  <si>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</si>
  <si>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</si>
  <si>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</si>
  <si>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</si>
  <si>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</si>
  <si>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</si>
  <si>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</si>
  <si>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</si>
  <si>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</si>
  <si>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</si>
  <si>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</si>
  <si>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</si>
  <si>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</si>
  <si>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</si>
  <si>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</si>
  <si>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</si>
  <si>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</si>
  <si>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</si>
  <si>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</si>
  <si>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</si>
  <si>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</si>
  <si>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</si>
  <si>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</si>
  <si>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</si>
  <si>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</si>
  <si>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</si>
  <si>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</si>
  <si>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</si>
  <si>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</si>
  <si>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</si>
  <si>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</si>
  <si>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</si>
  <si>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</si>
  <si>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</si>
  <si>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</si>
  <si>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</si>
  <si>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</si>
  <si>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</si>
  <si>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</si>
  <si>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</si>
  <si>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</si>
  <si>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</si>
  <si>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</si>
  <si>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</si>
  <si>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</si>
  <si>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</si>
  <si>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</si>
  <si>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</si>
  <si>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</si>
  <si>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</si>
  <si>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</si>
  <si>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</si>
  <si>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</si>
  <si>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</si>
  <si>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</si>
  <si>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</si>
  <si>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</si>
  <si>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</si>
  <si>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</si>
  <si>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</si>
  <si>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</si>
  <si>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</si>
  <si>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</si>
  <si>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</si>
  <si>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</si>
  <si>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</si>
  <si>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</si>
  <si>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</si>
  <si>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</si>
  <si>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</si>
  <si>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</si>
  <si>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</si>
  <si>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</si>
  <si>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</si>
  <si>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</si>
  <si>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</si>
  <si>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</si>
  <si>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</si>
  <si>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</si>
  <si>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</si>
  <si>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</si>
  <si>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</si>
  <si>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</si>
  <si>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</si>
  <si>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</si>
  <si>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</si>
  <si>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</si>
  <si>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</si>
  <si>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</si>
  <si>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</si>
  <si>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</si>
  <si>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</si>
  <si>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</si>
  <si>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</si>
  <si>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</si>
  <si>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</si>
  <si>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</si>
  <si>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</si>
  <si>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</si>
  <si>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</si>
  <si>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</si>
  <si>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</si>
  <si>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</si>
  <si>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</si>
  <si>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</si>
  <si>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</si>
  <si>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</si>
  <si>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</si>
  <si>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</si>
  <si>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</si>
  <si>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</si>
  <si>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</si>
  <si>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</si>
  <si>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</si>
  <si>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</si>
  <si>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</si>
  <si>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</si>
  <si>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</si>
  <si>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</si>
  <si>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</si>
  <si>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</si>
  <si>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</si>
  <si>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</si>
  <si>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</si>
  <si>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</si>
  <si>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</si>
  <si>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</si>
  <si>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</si>
  <si>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</si>
  <si>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</si>
  <si>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</si>
  <si>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</si>
  <si>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</si>
  <si>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</si>
  <si>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</si>
  <si>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</si>
  <si>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</si>
  <si>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</si>
  <si>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</si>
  <si>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</si>
  <si>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</si>
  <si>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</si>
  <si>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</si>
  <si>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</si>
  <si>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</si>
  <si>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</si>
  <si>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</si>
  <si>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</si>
  <si>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</si>
  <si>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</si>
  <si>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</si>
  <si>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</si>
  <si>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</si>
  <si>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</si>
  <si>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</si>
  <si>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</si>
  <si>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</si>
  <si>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</si>
  <si>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</si>
  <si>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</si>
  <si>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</si>
  <si>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</si>
  <si>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</si>
  <si>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</si>
  <si>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</si>
  <si>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</si>
  <si>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</si>
  <si>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</si>
  <si>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</si>
  <si>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</si>
  <si>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</si>
  <si>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</si>
  <si>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</si>
  <si>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</si>
  <si>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</si>
  <si>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</si>
  <si>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</si>
  <si>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</si>
  <si>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</si>
  <si>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</si>
  <si>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</si>
  <si>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</si>
  <si>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</si>
  <si>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</si>
  <si>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</si>
  <si>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</si>
  <si>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</si>
  <si>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</si>
  <si>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</si>
  <si>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</si>
  <si>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</si>
  <si>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</si>
  <si>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</si>
  <si>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</si>
  <si>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</si>
  <si>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</si>
  <si>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</si>
  <si>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</si>
  <si>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</si>
  <si>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</si>
  <si>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</si>
  <si>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</si>
  <si>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</si>
  <si>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</si>
  <si>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</si>
  <si>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</si>
  <si>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</si>
  <si>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</si>
  <si>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</si>
  <si>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</si>
  <si>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</si>
  <si>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</si>
  <si>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</si>
  <si>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</si>
  <si>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</si>
  <si>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</si>
  <si>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</si>
  <si>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</si>
  <si>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</si>
  <si>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</si>
  <si>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</si>
  <si>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</si>
  <si>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</si>
  <si>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</si>
  <si>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</si>
  <si>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</si>
  <si>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</si>
  <si>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</si>
  <si>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</si>
  <si>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</si>
  <si>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</si>
  <si>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</si>
  <si>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</si>
  <si>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</si>
  <si>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</si>
  <si>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</si>
  <si>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</si>
  <si>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</si>
  <si>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</si>
  <si>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</si>
  <si>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</si>
  <si>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</si>
  <si>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</si>
  <si>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</si>
  <si>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</si>
  <si>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</si>
  <si>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</si>
  <si>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</si>
  <si>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</si>
  <si>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</si>
  <si>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</si>
  <si>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</si>
  <si>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</si>
  <si>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</si>
  <si>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</si>
  <si>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</si>
  <si>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</si>
  <si>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</si>
  <si>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</si>
  <si>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</si>
  <si>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</si>
  <si>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</si>
  <si>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</si>
  <si>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</si>
  <si>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</si>
  <si>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</si>
  <si>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</si>
  <si>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</si>
  <si>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</si>
  <si>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</si>
  <si>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</si>
  <si>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</si>
  <si>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</si>
  <si>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</si>
  <si>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"ОКВД"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</si>
  <si>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</si>
  <si>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</si>
  <si>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</si>
  <si>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</si>
  <si>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</si>
  <si>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</si>
  <si>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</si>
  <si>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</si>
  <si>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</si>
  <si>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</si>
  <si>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</si>
  <si>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</si>
  <si>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</si>
  <si>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</si>
  <si>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</si>
  <si>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</si>
  <si>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</si>
  <si>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</si>
  <si>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</si>
  <si>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</si>
  <si>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</si>
  <si>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</si>
  <si>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</si>
  <si>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</si>
  <si>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</si>
  <si>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</si>
  <si>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</si>
  <si>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</si>
  <si>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</si>
  <si>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</si>
  <si>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</si>
  <si>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(17)дерматологические</t>
  </si>
  <si>
    <t>(16)дерматовенерологии</t>
  </si>
  <si>
    <t>Приложение №1
к Протоколу заседания Комиссии по разработке 
ТП ОМС №5 от 31,03.2022г</t>
  </si>
  <si>
    <t>с 01.03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</si>
</sst>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7" t="s">
        <v>156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"/>
      <c r="V1" s="28"/>
      <c r="W1" s="28"/>
      <c r="X1" s="28"/>
      <c r="Y1" s="28"/>
      <c r="Z1" s="28"/>
      <c r="AA1" s="1"/>
      <c r="AB1" s="1"/>
      <c r="AC1" s="252"/>
      <c r="AD1" s="252"/>
      <c r="AE1" s="252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300006</v>
      </c>
      <c r="C3" s="253" t="s">
        <v>108</v>
      </c>
      <c r="D3" s="253"/>
      <c r="E3" s="253"/>
      <c r="F3" s="254" t="s">
        <v>493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2" t="s">
        <v>141</v>
      </c>
      <c r="S4" s="252"/>
      <c r="T4" s="252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9" t="s">
        <v>0</v>
      </c>
      <c r="B5" s="219" t="s">
        <v>155</v>
      </c>
      <c r="C5" s="222" t="s">
        <v>109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4"/>
      <c r="AF5" s="223" t="s">
        <v>110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  <c r="AU5" s="222" t="s">
        <v>111</v>
      </c>
      <c r="AV5" s="232"/>
      <c r="AW5" s="232"/>
      <c r="AX5" s="232"/>
      <c r="AY5" s="232"/>
      <c r="AZ5" s="232"/>
      <c r="BA5" s="232"/>
      <c r="BB5" s="232"/>
      <c r="BC5" s="233"/>
      <c r="BD5" s="6"/>
      <c r="BE5" s="6"/>
      <c r="BF5" s="6"/>
    </row>
    <row r="6" spans="1:58" s="8" customFormat="1" ht="29.25" customHeight="1">
      <c r="A6" s="250"/>
      <c r="B6" s="220"/>
      <c r="C6" s="247" t="s">
        <v>112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6"/>
      <c r="P6" s="234" t="s">
        <v>113</v>
      </c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34" t="s">
        <v>114</v>
      </c>
      <c r="AD6" s="235"/>
      <c r="AE6" s="248"/>
      <c r="AF6" s="235" t="s">
        <v>112</v>
      </c>
      <c r="AG6" s="235"/>
      <c r="AH6" s="235"/>
      <c r="AI6" s="235"/>
      <c r="AJ6" s="235"/>
      <c r="AK6" s="236"/>
      <c r="AL6" s="234" t="s">
        <v>113</v>
      </c>
      <c r="AM6" s="235"/>
      <c r="AN6" s="235"/>
      <c r="AO6" s="235"/>
      <c r="AP6" s="235"/>
      <c r="AQ6" s="236"/>
      <c r="AR6" s="237" t="s">
        <v>114</v>
      </c>
      <c r="AS6" s="237"/>
      <c r="AT6" s="234"/>
      <c r="AU6" s="244" t="s">
        <v>112</v>
      </c>
      <c r="AV6" s="245"/>
      <c r="AW6" s="246"/>
      <c r="AX6" s="216" t="s">
        <v>113</v>
      </c>
      <c r="AY6" s="217"/>
      <c r="AZ6" s="218"/>
      <c r="BA6" s="234" t="s">
        <v>114</v>
      </c>
      <c r="BB6" s="240"/>
      <c r="BC6" s="241"/>
      <c r="BD6" s="6"/>
      <c r="BE6" s="6"/>
      <c r="BF6" s="6"/>
    </row>
    <row r="7" spans="1:58" ht="19.5" customHeight="1">
      <c r="A7" s="250"/>
      <c r="B7" s="220"/>
      <c r="C7" s="242" t="s">
        <v>115</v>
      </c>
      <c r="D7" s="215" t="s">
        <v>116</v>
      </c>
      <c r="E7" s="226" t="s">
        <v>117</v>
      </c>
      <c r="F7" s="226"/>
      <c r="G7" s="226"/>
      <c r="H7" s="227"/>
      <c r="I7" s="225" t="s">
        <v>118</v>
      </c>
      <c r="J7" s="226"/>
      <c r="K7" s="226"/>
      <c r="L7" s="227"/>
      <c r="M7" s="226" t="s">
        <v>119</v>
      </c>
      <c r="N7" s="226"/>
      <c r="O7" s="226"/>
      <c r="P7" s="206" t="s">
        <v>115</v>
      </c>
      <c r="Q7" s="206" t="s">
        <v>116</v>
      </c>
      <c r="R7" s="229" t="s">
        <v>117</v>
      </c>
      <c r="S7" s="230"/>
      <c r="T7" s="230"/>
      <c r="U7" s="231"/>
      <c r="V7" s="208" t="s">
        <v>118</v>
      </c>
      <c r="W7" s="208"/>
      <c r="X7" s="208"/>
      <c r="Y7" s="208"/>
      <c r="Z7" s="225" t="s">
        <v>99</v>
      </c>
      <c r="AA7" s="226"/>
      <c r="AB7" s="227"/>
      <c r="AC7" s="205" t="s">
        <v>120</v>
      </c>
      <c r="AD7" s="205" t="s">
        <v>121</v>
      </c>
      <c r="AE7" s="209" t="s">
        <v>122</v>
      </c>
      <c r="AF7" s="211" t="s">
        <v>115</v>
      </c>
      <c r="AG7" s="206" t="s">
        <v>116</v>
      </c>
      <c r="AH7" s="213" t="s">
        <v>123</v>
      </c>
      <c r="AI7" s="204" t="s">
        <v>120</v>
      </c>
      <c r="AJ7" s="238" t="s">
        <v>121</v>
      </c>
      <c r="AK7" s="204" t="s">
        <v>122</v>
      </c>
      <c r="AL7" s="215" t="s">
        <v>115</v>
      </c>
      <c r="AM7" s="206" t="s">
        <v>116</v>
      </c>
      <c r="AN7" s="213" t="s">
        <v>123</v>
      </c>
      <c r="AO7" s="204" t="s">
        <v>120</v>
      </c>
      <c r="AP7" s="194" t="s">
        <v>121</v>
      </c>
      <c r="AQ7" s="204" t="s">
        <v>122</v>
      </c>
      <c r="AR7" s="198" t="s">
        <v>120</v>
      </c>
      <c r="AS7" s="198" t="s">
        <v>121</v>
      </c>
      <c r="AT7" s="196" t="s">
        <v>122</v>
      </c>
      <c r="AU7" s="200" t="s">
        <v>120</v>
      </c>
      <c r="AV7" s="192" t="s">
        <v>121</v>
      </c>
      <c r="AW7" s="198" t="s">
        <v>122</v>
      </c>
      <c r="AX7" s="198" t="s">
        <v>120</v>
      </c>
      <c r="AY7" s="192" t="s">
        <v>121</v>
      </c>
      <c r="AZ7" s="198" t="s">
        <v>122</v>
      </c>
      <c r="BA7" s="198" t="s">
        <v>120</v>
      </c>
      <c r="BB7" s="198" t="s">
        <v>121</v>
      </c>
      <c r="BC7" s="202" t="s">
        <v>122</v>
      </c>
      <c r="BD7" s="9"/>
      <c r="BE7" s="9"/>
      <c r="BF7" s="9"/>
    </row>
    <row r="8" spans="1:58" ht="145.5" customHeight="1" thickBot="1">
      <c r="A8" s="251"/>
      <c r="B8" s="221"/>
      <c r="C8" s="243"/>
      <c r="D8" s="20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07"/>
      <c r="Q8" s="207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8"/>
      <c r="AD8" s="228"/>
      <c r="AE8" s="210"/>
      <c r="AF8" s="212"/>
      <c r="AG8" s="207"/>
      <c r="AH8" s="214"/>
      <c r="AI8" s="205"/>
      <c r="AJ8" s="239"/>
      <c r="AK8" s="205"/>
      <c r="AL8" s="206"/>
      <c r="AM8" s="207"/>
      <c r="AN8" s="214"/>
      <c r="AO8" s="205"/>
      <c r="AP8" s="195"/>
      <c r="AQ8" s="205"/>
      <c r="AR8" s="199"/>
      <c r="AS8" s="199"/>
      <c r="AT8" s="197"/>
      <c r="AU8" s="201"/>
      <c r="AV8" s="193"/>
      <c r="AW8" s="199"/>
      <c r="AX8" s="199"/>
      <c r="AY8" s="193"/>
      <c r="AZ8" s="199"/>
      <c r="BA8" s="199"/>
      <c r="BB8" s="199"/>
      <c r="BC8" s="203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0</v>
      </c>
      <c r="AV12" s="188">
        <f t="shared" si="23"/>
        <v>0</v>
      </c>
      <c r="AW12" s="31">
        <f t="shared" si="24"/>
        <v>0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0</v>
      </c>
      <c r="BB12" s="187">
        <f t="shared" si="29"/>
        <v>0</v>
      </c>
      <c r="BC12" s="57">
        <f t="shared" si="30"/>
        <v>0</v>
      </c>
      <c r="BD12" s="9">
        <f t="shared" si="31"/>
        <v>0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30</v>
      </c>
      <c r="AJ14" s="63">
        <v>510</v>
      </c>
      <c r="AK14" s="31">
        <f t="shared" si="16"/>
        <v>9894</v>
      </c>
      <c r="AL14" s="29">
        <v>329</v>
      </c>
      <c r="AM14" s="29">
        <v>19.399999999999999</v>
      </c>
      <c r="AN14" s="36">
        <v>1</v>
      </c>
      <c r="AO14" s="31">
        <f t="shared" si="17"/>
        <v>24</v>
      </c>
      <c r="AP14" s="37">
        <v>400</v>
      </c>
      <c r="AQ14" s="31">
        <f t="shared" si="18"/>
        <v>7760</v>
      </c>
      <c r="AR14" s="31">
        <f t="shared" si="19"/>
        <v>54</v>
      </c>
      <c r="AS14" s="38">
        <f t="shared" si="20"/>
        <v>910</v>
      </c>
      <c r="AT14" s="64">
        <f t="shared" si="21"/>
        <v>17654</v>
      </c>
      <c r="AU14" s="31">
        <f t="shared" si="22"/>
        <v>30</v>
      </c>
      <c r="AV14" s="188">
        <f t="shared" si="23"/>
        <v>510</v>
      </c>
      <c r="AW14" s="31">
        <f t="shared" si="24"/>
        <v>9894</v>
      </c>
      <c r="AX14" s="31">
        <f t="shared" si="25"/>
        <v>24</v>
      </c>
      <c r="AY14" s="137">
        <f t="shared" si="26"/>
        <v>400</v>
      </c>
      <c r="AZ14" s="31">
        <f t="shared" si="27"/>
        <v>7760</v>
      </c>
      <c r="BA14" s="31">
        <f t="shared" si="28"/>
        <v>54</v>
      </c>
      <c r="BB14" s="187">
        <f t="shared" si="29"/>
        <v>910</v>
      </c>
      <c r="BC14" s="57">
        <f t="shared" si="30"/>
        <v>17654</v>
      </c>
      <c r="BD14" s="9">
        <f t="shared" si="31"/>
        <v>54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8">
        <f t="shared" si="23"/>
        <v>0</v>
      </c>
      <c r="AW17" s="31">
        <f t="shared" si="24"/>
        <v>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0</v>
      </c>
      <c r="BB17" s="187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8">
        <f t="shared" si="23"/>
        <v>0</v>
      </c>
      <c r="AW30" s="31">
        <f t="shared" si="24"/>
        <v>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0</v>
      </c>
      <c r="BB30" s="187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0</v>
      </c>
      <c r="N37" s="190">
        <f t="shared" si="32"/>
        <v>0</v>
      </c>
      <c r="O37" s="156">
        <f t="shared" si="32"/>
        <v>0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0</v>
      </c>
      <c r="AE37" s="156">
        <f>SUM(AE10:AE36)</f>
        <v>0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30</v>
      </c>
      <c r="AJ37" s="190">
        <f>SUM(AJ10:AJ36)</f>
        <v>510</v>
      </c>
      <c r="AK37" s="156">
        <f>SUM(AK10:AK36)</f>
        <v>9894</v>
      </c>
      <c r="AL37" s="156">
        <f>AVERAGE(AL10:AL36)</f>
        <v>312.1904761904762</v>
      </c>
      <c r="AO37" s="156">
        <f t="shared" ref="AO37:BC37" si="34">SUM(AO10:AO36)</f>
        <v>24</v>
      </c>
      <c r="AP37" s="190">
        <f t="shared" si="34"/>
        <v>400</v>
      </c>
      <c r="AQ37" s="156">
        <f t="shared" si="34"/>
        <v>7760</v>
      </c>
      <c r="AR37" s="156">
        <f t="shared" si="34"/>
        <v>54</v>
      </c>
      <c r="AS37" s="190">
        <f t="shared" si="34"/>
        <v>910</v>
      </c>
      <c r="AT37" s="156">
        <f t="shared" si="34"/>
        <v>17654</v>
      </c>
      <c r="AU37" s="156">
        <f t="shared" si="34"/>
        <v>30</v>
      </c>
      <c r="AV37" s="190">
        <f t="shared" si="34"/>
        <v>510</v>
      </c>
      <c r="AW37" s="156">
        <f t="shared" si="34"/>
        <v>9894</v>
      </c>
      <c r="AX37" s="156">
        <f t="shared" si="34"/>
        <v>24</v>
      </c>
      <c r="AY37" s="190">
        <f t="shared" si="34"/>
        <v>400</v>
      </c>
      <c r="AZ37" s="156">
        <f t="shared" si="34"/>
        <v>7760</v>
      </c>
      <c r="BA37" s="156">
        <f t="shared" si="34"/>
        <v>54</v>
      </c>
      <c r="BB37" s="190">
        <f t="shared" si="34"/>
        <v>910</v>
      </c>
      <c r="BC37" s="156">
        <f t="shared" si="34"/>
        <v>17654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300006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B7" sqref="B7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0.25" customHeight="1">
      <c r="A1" s="104"/>
      <c r="B1" s="104"/>
      <c r="C1" s="127"/>
      <c r="M1" s="270" t="s">
        <v>527</v>
      </c>
      <c r="N1" s="270"/>
      <c r="O1" s="270"/>
    </row>
    <row r="2" spans="1:15">
      <c r="C2" s="177">
        <v>300006</v>
      </c>
      <c r="D2" s="283" t="s">
        <v>493</v>
      </c>
      <c r="E2" s="283"/>
      <c r="F2" s="283"/>
      <c r="G2" s="283"/>
      <c r="H2" s="283"/>
      <c r="I2" s="283"/>
      <c r="J2" s="283"/>
      <c r="K2" s="283"/>
      <c r="N2" s="284"/>
      <c r="O2" s="284"/>
    </row>
    <row r="3" spans="1:15">
      <c r="C3" s="127" t="s">
        <v>100</v>
      </c>
      <c r="D3" s="285" t="s">
        <v>102</v>
      </c>
      <c r="E3" s="285"/>
      <c r="F3" s="285"/>
      <c r="G3" s="285"/>
      <c r="H3" s="285"/>
      <c r="I3" s="285"/>
      <c r="J3" s="285"/>
      <c r="K3" s="285"/>
      <c r="L3" s="285"/>
    </row>
    <row r="4" spans="1:15">
      <c r="E4" s="107"/>
      <c r="F4" s="107"/>
    </row>
    <row r="5" spans="1:15" ht="68.25" customHeight="1">
      <c r="A5" s="286" t="s">
        <v>140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5" ht="21" customHeight="1">
      <c r="A6" s="109" t="s">
        <v>148</v>
      </c>
      <c r="B6" s="109" t="s">
        <v>528</v>
      </c>
      <c r="C6" s="116"/>
      <c r="D6" s="112" t="s">
        <v>318</v>
      </c>
      <c r="E6" s="287" t="s">
        <v>317</v>
      </c>
      <c r="F6" s="287"/>
      <c r="G6" s="287"/>
      <c r="H6" s="287"/>
      <c r="I6" s="287"/>
      <c r="J6" s="287"/>
      <c r="K6" s="287"/>
      <c r="L6" s="287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87" t="s">
        <v>317</v>
      </c>
      <c r="F7" s="287"/>
      <c r="G7" s="287"/>
      <c r="H7" s="287"/>
      <c r="I7" s="287"/>
      <c r="J7" s="287"/>
      <c r="K7" s="287"/>
      <c r="L7" s="287"/>
      <c r="M7" s="113"/>
      <c r="N7" s="288" t="s">
        <v>142</v>
      </c>
      <c r="O7" s="288"/>
    </row>
    <row r="8" spans="1:15" ht="15" customHeight="1">
      <c r="A8" s="277" t="s">
        <v>0</v>
      </c>
      <c r="B8" s="277" t="s">
        <v>315</v>
      </c>
      <c r="C8" s="280" t="s">
        <v>1</v>
      </c>
      <c r="D8" s="271" t="s">
        <v>93</v>
      </c>
      <c r="E8" s="272"/>
      <c r="F8" s="273"/>
      <c r="G8" s="271" t="s">
        <v>94</v>
      </c>
      <c r="H8" s="272"/>
      <c r="I8" s="273"/>
      <c r="J8" s="271" t="s">
        <v>95</v>
      </c>
      <c r="K8" s="272"/>
      <c r="L8" s="273"/>
      <c r="M8" s="271" t="s">
        <v>96</v>
      </c>
      <c r="N8" s="272"/>
      <c r="O8" s="273"/>
    </row>
    <row r="9" spans="1:15" ht="35.25" customHeight="1">
      <c r="A9" s="278"/>
      <c r="B9" s="278"/>
      <c r="C9" s="281"/>
      <c r="D9" s="274"/>
      <c r="E9" s="275"/>
      <c r="F9" s="276"/>
      <c r="G9" s="274"/>
      <c r="H9" s="275"/>
      <c r="I9" s="276"/>
      <c r="J9" s="274"/>
      <c r="K9" s="275"/>
      <c r="L9" s="276"/>
      <c r="M9" s="274"/>
      <c r="N9" s="275"/>
      <c r="O9" s="276"/>
    </row>
    <row r="10" spans="1:15" s="121" customFormat="1" ht="39" customHeight="1">
      <c r="A10" s="279"/>
      <c r="B10" s="279"/>
      <c r="C10" s="282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idden="1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idden="1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0</v>
      </c>
      <c r="K26" s="123">
        <v>0</v>
      </c>
      <c r="L26" s="123">
        <v>0</v>
      </c>
      <c r="M26" s="124">
        <f t="shared" si="0"/>
        <v>0</v>
      </c>
      <c r="N26" s="124">
        <f t="shared" si="1"/>
        <v>0</v>
      </c>
      <c r="O26" s="123">
        <f t="shared" si="2"/>
        <v>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203</v>
      </c>
      <c r="K32" s="171">
        <v>199</v>
      </c>
      <c r="L32" s="125">
        <v>402</v>
      </c>
      <c r="M32" s="125">
        <f t="shared" si="0"/>
        <v>203</v>
      </c>
      <c r="N32" s="125">
        <f t="shared" si="1"/>
        <v>199</v>
      </c>
      <c r="O32" s="125">
        <f t="shared" si="2"/>
        <v>402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306</v>
      </c>
      <c r="K34" s="171">
        <v>200</v>
      </c>
      <c r="L34" s="125">
        <v>506</v>
      </c>
      <c r="M34" s="125">
        <f t="shared" si="0"/>
        <v>306</v>
      </c>
      <c r="N34" s="125">
        <f t="shared" si="1"/>
        <v>200</v>
      </c>
      <c r="O34" s="125">
        <f t="shared" si="2"/>
        <v>506</v>
      </c>
    </row>
    <row r="35" spans="1:15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1</v>
      </c>
      <c r="K35" s="158">
        <v>1</v>
      </c>
      <c r="L35" s="123">
        <v>2</v>
      </c>
      <c r="M35" s="124">
        <f t="shared" si="0"/>
        <v>1</v>
      </c>
      <c r="N35" s="124">
        <f t="shared" si="1"/>
        <v>1</v>
      </c>
      <c r="O35" s="123">
        <f t="shared" si="2"/>
        <v>2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 hidden="1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0</v>
      </c>
      <c r="K60" s="123">
        <v>0</v>
      </c>
      <c r="L60" s="125">
        <v>0</v>
      </c>
      <c r="M60" s="125">
        <f t="shared" si="0"/>
        <v>0</v>
      </c>
      <c r="N60" s="125">
        <f t="shared" si="1"/>
        <v>0</v>
      </c>
      <c r="O60" s="125">
        <f t="shared" si="2"/>
        <v>0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 hidden="1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 hidden="1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 hidden="1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0</v>
      </c>
      <c r="K150" s="158">
        <v>0</v>
      </c>
      <c r="L150" s="123">
        <v>0</v>
      </c>
      <c r="M150" s="124">
        <f t="shared" si="6"/>
        <v>0</v>
      </c>
      <c r="N150" s="124">
        <f t="shared" si="7"/>
        <v>0</v>
      </c>
      <c r="O150" s="123">
        <f t="shared" si="8"/>
        <v>0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 hidden="1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 hidden="1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0</v>
      </c>
      <c r="O167" s="123">
        <f t="shared" si="8"/>
        <v>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0</v>
      </c>
      <c r="H230" s="180">
        <v>0</v>
      </c>
      <c r="I230" s="180">
        <v>0</v>
      </c>
      <c r="J230" s="180">
        <v>510</v>
      </c>
      <c r="K230" s="180">
        <v>400</v>
      </c>
      <c r="L230" s="180">
        <v>910</v>
      </c>
      <c r="M230" s="181">
        <f t="shared" si="9"/>
        <v>510</v>
      </c>
      <c r="N230" s="181">
        <f t="shared" si="10"/>
        <v>400</v>
      </c>
      <c r="O230" s="180">
        <f t="shared" si="11"/>
        <v>910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2"/>
        <filter val="402"/>
        <filter val="506"/>
        <filter val="91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300006</v>
      </c>
      <c r="D1" s="283" t="s">
        <v>493</v>
      </c>
      <c r="E1" s="283"/>
      <c r="F1" s="283"/>
      <c r="G1" s="283"/>
      <c r="H1" s="283"/>
      <c r="I1" s="283"/>
      <c r="J1" s="283"/>
      <c r="K1" s="283"/>
      <c r="L1" s="184"/>
      <c r="M1" s="184"/>
      <c r="N1" s="284"/>
      <c r="O1" s="284"/>
    </row>
    <row r="2" spans="1:17">
      <c r="C2" s="127" t="s">
        <v>100</v>
      </c>
      <c r="D2" s="285" t="s">
        <v>102</v>
      </c>
      <c r="E2" s="285"/>
      <c r="F2" s="285"/>
      <c r="G2" s="285"/>
      <c r="H2" s="285"/>
      <c r="I2" s="285"/>
      <c r="J2" s="285"/>
      <c r="K2" s="285"/>
      <c r="L2" s="285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86" t="s">
        <v>140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87" t="s">
        <v>525</v>
      </c>
      <c r="F5" s="287"/>
      <c r="G5" s="287"/>
      <c r="H5" s="287"/>
      <c r="I5" s="287"/>
      <c r="J5" s="287"/>
      <c r="K5" s="287"/>
      <c r="L5" s="287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87" t="s">
        <v>526</v>
      </c>
      <c r="F6" s="287"/>
      <c r="G6" s="287"/>
      <c r="H6" s="287"/>
      <c r="I6" s="287"/>
      <c r="J6" s="287"/>
      <c r="K6" s="287"/>
      <c r="L6" s="287"/>
      <c r="M6" s="113"/>
      <c r="N6" s="288" t="s">
        <v>142</v>
      </c>
      <c r="O6" s="288"/>
      <c r="P6" s="107"/>
    </row>
    <row r="7" spans="1:17" ht="15" customHeight="1">
      <c r="A7" s="277" t="s">
        <v>0</v>
      </c>
      <c r="B7" s="277" t="s">
        <v>315</v>
      </c>
      <c r="C7" s="280" t="s">
        <v>1</v>
      </c>
      <c r="D7" s="271" t="s">
        <v>93</v>
      </c>
      <c r="E7" s="272"/>
      <c r="F7" s="273"/>
      <c r="G7" s="271" t="s">
        <v>94</v>
      </c>
      <c r="H7" s="272"/>
      <c r="I7" s="273"/>
      <c r="J7" s="271" t="s">
        <v>95</v>
      </c>
      <c r="K7" s="272"/>
      <c r="L7" s="273"/>
      <c r="M7" s="271" t="s">
        <v>96</v>
      </c>
      <c r="N7" s="272"/>
      <c r="O7" s="273"/>
    </row>
    <row r="8" spans="1:17" ht="35.25" customHeight="1">
      <c r="A8" s="278"/>
      <c r="B8" s="278"/>
      <c r="C8" s="281"/>
      <c r="D8" s="274"/>
      <c r="E8" s="275"/>
      <c r="F8" s="276"/>
      <c r="G8" s="274"/>
      <c r="H8" s="275"/>
      <c r="I8" s="276"/>
      <c r="J8" s="274"/>
      <c r="K8" s="275"/>
      <c r="L8" s="276"/>
      <c r="M8" s="274"/>
      <c r="N8" s="275"/>
      <c r="O8" s="276"/>
    </row>
    <row r="9" spans="1:17" ht="39" thickBot="1">
      <c r="A9" s="279"/>
      <c r="B9" s="279"/>
      <c r="C9" s="282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203</v>
      </c>
      <c r="K31" s="171">
        <v>199</v>
      </c>
      <c r="L31" s="125">
        <v>402</v>
      </c>
      <c r="M31" s="125">
        <f t="shared" si="0"/>
        <v>203</v>
      </c>
      <c r="N31" s="125">
        <f t="shared" si="1"/>
        <v>199</v>
      </c>
      <c r="O31" s="125">
        <f t="shared" si="2"/>
        <v>402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306</v>
      </c>
      <c r="K33" s="171">
        <v>200</v>
      </c>
      <c r="L33" s="125">
        <v>506</v>
      </c>
      <c r="M33" s="125">
        <f t="shared" si="0"/>
        <v>306</v>
      </c>
      <c r="N33" s="125">
        <f t="shared" si="1"/>
        <v>200</v>
      </c>
      <c r="O33" s="125">
        <f t="shared" si="2"/>
        <v>506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1</v>
      </c>
      <c r="K34" s="158">
        <v>1</v>
      </c>
      <c r="L34" s="123">
        <v>2</v>
      </c>
      <c r="M34" s="124">
        <f t="shared" si="0"/>
        <v>1</v>
      </c>
      <c r="N34" s="124">
        <f t="shared" si="1"/>
        <v>1</v>
      </c>
      <c r="O34" s="123">
        <f t="shared" si="2"/>
        <v>2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510</v>
      </c>
      <c r="K229" s="180">
        <v>400</v>
      </c>
      <c r="L229" s="180">
        <v>910</v>
      </c>
      <c r="M229" s="181">
        <f t="shared" si="9"/>
        <v>510</v>
      </c>
      <c r="N229" s="181">
        <f t="shared" si="10"/>
        <v>400</v>
      </c>
      <c r="O229" s="180">
        <f t="shared" si="11"/>
        <v>910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300006</vt:lpstr>
      <vt:lpstr>код</vt:lpstr>
      <vt:lpstr>ВСЕ_</vt:lpstr>
      <vt:lpstr>17</vt:lpstr>
      <vt:lpstr>Лист2</vt:lpstr>
      <vt:lpstr>Лист1</vt:lpstr>
      <vt:lpstr>'300006'!Заголовки_для_печати</vt:lpstr>
      <vt:lpstr>'17'!Область_печати</vt:lpstr>
      <vt:lpstr>'300006'!Область_печати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2022-04-01T04:40:41Z</cp:lastPrinted>
  <dcterms:created xsi:type="dcterms:W3CDTF">2015-12-11T12:58:16Z</dcterms:created>
  <dcterms:modified xsi:type="dcterms:W3CDTF">2022-04-01T04:50:22Z</dcterms:modified>
</cp:coreProperties>
</file>